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جدول" sheetId="3" r:id="rId1"/>
    <sheet name="Sheet1" sheetId="4" r:id="rId2"/>
  </sheets>
  <definedNames>
    <definedName name="_xlnm.Print_Area" localSheetId="0">جدول!$A$1:$N$21</definedName>
  </definedNames>
  <calcPr calcId="145621"/>
</workbook>
</file>

<file path=xl/calcChain.xml><?xml version="1.0" encoding="utf-8"?>
<calcChain xmlns="http://schemas.openxmlformats.org/spreadsheetml/2006/main">
  <c r="C7" i="4" l="1"/>
  <c r="C12" i="4" s="1"/>
  <c r="B6" i="4"/>
  <c r="E8" i="4"/>
  <c r="E6" i="4"/>
  <c r="C8" i="4"/>
  <c r="C10" i="4" s="1"/>
  <c r="C2" i="4"/>
  <c r="C4" i="4" s="1"/>
  <c r="C5" i="4" s="1"/>
</calcChain>
</file>

<file path=xl/sharedStrings.xml><?xml version="1.0" encoding="utf-8"?>
<sst xmlns="http://schemas.openxmlformats.org/spreadsheetml/2006/main" count="123" uniqueCount="75">
  <si>
    <t>شرح فعالیت</t>
  </si>
  <si>
    <t>بخش اصلی / الحاقیه 1</t>
  </si>
  <si>
    <t>وزن</t>
  </si>
  <si>
    <t>واحد</t>
  </si>
  <si>
    <t>مبلغ پیمان
یورو</t>
  </si>
  <si>
    <t>ضمانت نامه ارائه شده به کار فرما - ریال</t>
  </si>
  <si>
    <t>پرداخت پیش پرداخت به پیمانکار - ریال</t>
  </si>
  <si>
    <t>صورت وضعیت ارائه شده</t>
  </si>
  <si>
    <t>صورت وضعیت تایید شده</t>
  </si>
  <si>
    <t>پیشرفت مالی 100%</t>
  </si>
  <si>
    <t>پیشرفت مالی نسبت به وزن</t>
  </si>
  <si>
    <t>تاریخ رسید وجه</t>
  </si>
  <si>
    <t>آخرین وضعیت</t>
  </si>
  <si>
    <t>شماره</t>
  </si>
  <si>
    <t>تاریخ ارسال</t>
  </si>
  <si>
    <t>مبلغ</t>
  </si>
  <si>
    <t>تاریخ تائید</t>
  </si>
  <si>
    <t>پیش پرداخت</t>
  </si>
  <si>
    <t>اصلی</t>
  </si>
  <si>
    <t>-</t>
  </si>
  <si>
    <t>1400/06/03</t>
  </si>
  <si>
    <t>1400/06/16</t>
  </si>
  <si>
    <t>پرداخت شده</t>
  </si>
  <si>
    <t>1400/09/15</t>
  </si>
  <si>
    <t>پرداخت نشده</t>
  </si>
  <si>
    <t>1400/09/21</t>
  </si>
  <si>
    <t>1400/09/29</t>
  </si>
  <si>
    <t>1400/11/19</t>
  </si>
  <si>
    <t>صورت وضعیت شماره 1 مهندسی (منتهی به تاریخ 1400/11/16)</t>
  </si>
  <si>
    <t>1400/12/09</t>
  </si>
  <si>
    <t>صورت وضعیت شماره 1 عمومی و اجرا (منتهی به تاریخ 1400/11/18)</t>
  </si>
  <si>
    <t>عدم تایید</t>
  </si>
  <si>
    <t>تایید جهت تهیه صورت وضعیت</t>
  </si>
  <si>
    <t>1400/11/23</t>
  </si>
  <si>
    <t>1401/01/16</t>
  </si>
  <si>
    <t>یورو</t>
  </si>
  <si>
    <t>مجموع مطالبات ناخالص صورت وضعیت 2 مهندسی و 2 اجرا</t>
  </si>
  <si>
    <t>نرخ تبدیل ریالی</t>
  </si>
  <si>
    <t>ریال</t>
  </si>
  <si>
    <t>مجموع مطالبات خالص صورت وضعیت 2 مهندسی و 2 اجرا</t>
  </si>
  <si>
    <t>مطالبات پیش پرداخت 3% پیمان</t>
  </si>
  <si>
    <t>تاریخ ادعا</t>
  </si>
  <si>
    <t>خالص ادعا بابت صورت وضعیتها</t>
  </si>
  <si>
    <t>جمع کل مطالبات</t>
  </si>
  <si>
    <t>ادعا</t>
  </si>
  <si>
    <t>دریافتی</t>
  </si>
  <si>
    <t xml:space="preserve">شرح </t>
  </si>
  <si>
    <t>دریافت الحساب بابت صورت وضعیت شماره 1مهندسی و 1 اجرا</t>
  </si>
  <si>
    <t>برآورد کارکرد (WPA  ) شماره 2 عمومی و اجرا (منتهی به تاریخ 1400/12/29)</t>
  </si>
  <si>
    <t>برآورد کارکرد  (WPA  ) شماره 2 مهندسی (منتهی به تاریخ 1400/12/29)</t>
  </si>
  <si>
    <t>برآورد کارکرد  (WPA  ) بخش های عمومی واجرا - شماره 1  منتهی به تاریخ 1400/09/30
G00</t>
  </si>
  <si>
    <t>برآورد کارکرد (WPA  )  بخش های عمومی و اجرا- شماره 1 (به روز شده) از تاریخ 1400/04/02 الی 1400/11/18
G01</t>
  </si>
  <si>
    <t>برآورد کارکرد  (WPA  ) بخش مهندسی- شماره 1 (به روز شده)(BK-HD-WPA-E-0001_G01)</t>
  </si>
  <si>
    <t>برآوردکارکرد (WPA  ) ﺑﺨﺶ ﻣﻬﻨﺪﺳﯽ
از تاریخ 1400/04/02 الی  G00-1400/09/20</t>
  </si>
  <si>
    <t>1401/01/28</t>
  </si>
  <si>
    <t xml:space="preserve">دریافت علی الحساب بابت صورت وضعیت 1 مهندسی و 1 اجرا </t>
  </si>
  <si>
    <t xml:space="preserve">دریافت علی الحساب بابت صورت وضعیت 1 مهندسی و 1 اجرا  </t>
  </si>
  <si>
    <t>1401/02/07</t>
  </si>
  <si>
    <t>صورت وضعیت شماره 2 مهندسی (منتهی به تاریخ 29/12/1400)</t>
  </si>
  <si>
    <t>صورت وضعیت شماره 2 عمومی و اجرا (منتهی به تاریخ 29/12/1400)</t>
  </si>
  <si>
    <t>صورت وضعیت کل ادعا شده(یورو)</t>
  </si>
  <si>
    <t>1401/02/04</t>
  </si>
  <si>
    <t>0358</t>
  </si>
  <si>
    <t>بصورت الحساب و در چند قسط پرداخت شده</t>
  </si>
  <si>
    <t>پرداختی</t>
  </si>
  <si>
    <t>0368</t>
  </si>
  <si>
    <t>برآورد کارکرد بخش مهندسی- شماره 3(BK-HD-WPA-E-0003_G00)</t>
  </si>
  <si>
    <t>1401/03/08</t>
  </si>
  <si>
    <t>برآورد کارکرد بخش های عمومی و اجرا- شماره 3(BK-HD-WPA-C-0003_G00)</t>
  </si>
  <si>
    <t>1401/03/09</t>
  </si>
  <si>
    <t>صورت وضعیت شماره 3 مهندسی (از 01/01/1401 تا 31/02/1401)</t>
  </si>
  <si>
    <t>1401/03/25</t>
  </si>
  <si>
    <t>صورت وضعیت شماره 3 عمومی و اجرا (از 01/01/1401 تا 31/02/1401)</t>
  </si>
  <si>
    <t>قسط دوم پیش پرداخت (3% مبلغ پیمان)</t>
  </si>
  <si>
    <t>1401/03/28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</si>
</sst>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-_ر_ي_ا_ل_ ;_ * #,##0.00\-_ر_ي_ا_ل_ ;_ * &quot;-&quot;??_-_ر_ي_ا_ل_ ;_ @_ "/>
    <numFmt numFmtId="165" formatCode="#,##0.000"/>
    <numFmt numFmtId="166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color theme="1"/>
      <name val="B Mitra"/>
      <charset val="178"/>
    </font>
    <font>
      <sz val="12"/>
      <color theme="1"/>
      <name val="B Nazanin"/>
      <charset val="178"/>
    </font>
    <font>
      <b/>
      <sz val="12"/>
      <color rgb="FF000000"/>
      <name val="B Nazanin"/>
      <charset val="178"/>
    </font>
    <font>
      <i/>
      <sz val="12"/>
      <color theme="1"/>
      <name val="B Nazanin"/>
      <charset val="178"/>
    </font>
    <font>
      <b/>
      <i/>
      <sz val="12"/>
      <color theme="1"/>
      <name val="B Nazanin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0" fillId="2" borderId="0" xfId="0" applyFill="1"/>
    <xf numFmtId="0" fontId="2" fillId="0" borderId="0" xfId="0" applyFont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3" fontId="0" fillId="6" borderId="8" xfId="0" applyNumberFormat="1" applyFill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3" fontId="0" fillId="7" borderId="8" xfId="0" applyNumberFormat="1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43" fontId="2" fillId="0" borderId="0" xfId="2" applyFont="1"/>
    <xf numFmtId="49" fontId="3" fillId="0" borderId="1" xfId="2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 readingOrder="2"/>
    </xf>
    <xf numFmtId="0" fontId="5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3" fontId="4" fillId="6" borderId="1" xfId="0" applyNumberFormat="1" applyFont="1" applyFill="1" applyBorder="1" applyAlignment="1">
      <alignment horizontal="center" vertical="center"/>
    </xf>
    <xf numFmtId="10" fontId="4" fillId="6" borderId="1" xfId="1" applyNumberFormat="1" applyFont="1" applyFill="1" applyBorder="1" applyAlignment="1">
      <alignment horizontal="center" vertical="center"/>
    </xf>
    <xf numFmtId="14" fontId="4" fillId="6" borderId="1" xfId="0" applyNumberFormat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right" vertical="center"/>
    </xf>
    <xf numFmtId="10" fontId="4" fillId="3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14" fontId="4" fillId="3" borderId="1" xfId="0" applyNumberFormat="1" applyFont="1" applyFill="1" applyBorder="1" applyAlignment="1">
      <alignment horizontal="center" vertical="center"/>
    </xf>
    <xf numFmtId="3" fontId="4" fillId="5" borderId="1" xfId="0" applyNumberFormat="1" applyFont="1" applyFill="1" applyBorder="1" applyAlignment="1">
      <alignment horizontal="center" vertical="center"/>
    </xf>
    <xf numFmtId="10" fontId="4" fillId="5" borderId="1" xfId="1" applyNumberFormat="1" applyFont="1" applyFill="1" applyBorder="1" applyAlignment="1">
      <alignment horizontal="center" vertical="center"/>
    </xf>
    <xf numFmtId="0" fontId="4" fillId="5" borderId="1" xfId="0" applyFont="1" applyFill="1" applyBorder="1"/>
    <xf numFmtId="14" fontId="4" fillId="5" borderId="1" xfId="0" applyNumberFormat="1" applyFont="1" applyFill="1" applyBorder="1" applyAlignment="1">
      <alignment horizontal="center" vertical="center"/>
    </xf>
    <xf numFmtId="165" fontId="4" fillId="5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10" fontId="6" fillId="0" borderId="1" xfId="1" applyNumberFormat="1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10" fontId="4" fillId="8" borderId="1" xfId="1" applyNumberFormat="1" applyFont="1" applyFill="1" applyBorder="1" applyAlignment="1">
      <alignment horizontal="center" vertical="center"/>
    </xf>
    <xf numFmtId="0" fontId="4" fillId="8" borderId="1" xfId="0" applyFont="1" applyFill="1" applyBorder="1"/>
    <xf numFmtId="14" fontId="4" fillId="8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3" fontId="4" fillId="7" borderId="1" xfId="0" applyNumberFormat="1" applyFont="1" applyFill="1" applyBorder="1" applyAlignment="1">
      <alignment horizontal="center" vertical="center"/>
    </xf>
    <xf numFmtId="10" fontId="4" fillId="7" borderId="1" xfId="1" applyNumberFormat="1" applyFont="1" applyFill="1" applyBorder="1" applyAlignment="1">
      <alignment horizontal="center" vertical="center"/>
    </xf>
    <xf numFmtId="0" fontId="4" fillId="7" borderId="1" xfId="0" applyFont="1" applyFill="1" applyBorder="1"/>
    <xf numFmtId="14" fontId="4" fillId="7" borderId="1" xfId="0" applyNumberFormat="1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/>
    </xf>
    <xf numFmtId="3" fontId="4" fillId="9" borderId="1" xfId="0" applyNumberFormat="1" applyFont="1" applyFill="1" applyBorder="1" applyAlignment="1">
      <alignment horizontal="center" vertical="center"/>
    </xf>
    <xf numFmtId="165" fontId="4" fillId="9" borderId="1" xfId="0" applyNumberFormat="1" applyFont="1" applyFill="1" applyBorder="1" applyAlignment="1">
      <alignment horizontal="center" vertical="center"/>
    </xf>
    <xf numFmtId="10" fontId="4" fillId="9" borderId="1" xfId="1" applyNumberFormat="1" applyFont="1" applyFill="1" applyBorder="1" applyAlignment="1">
      <alignment horizontal="center" vertical="center"/>
    </xf>
    <xf numFmtId="0" fontId="4" fillId="9" borderId="1" xfId="0" applyFont="1" applyFill="1" applyBorder="1"/>
    <xf numFmtId="14" fontId="4" fillId="9" borderId="1" xfId="0" applyNumberFormat="1" applyFont="1" applyFill="1" applyBorder="1" applyAlignment="1">
      <alignment horizontal="center" vertical="center"/>
    </xf>
    <xf numFmtId="165" fontId="4" fillId="8" borderId="1" xfId="0" applyNumberFormat="1" applyFont="1" applyFill="1" applyBorder="1" applyAlignment="1">
      <alignment horizontal="center" vertical="center"/>
    </xf>
    <xf numFmtId="4" fontId="4" fillId="7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 readingOrder="2"/>
    </xf>
    <xf numFmtId="0" fontId="5" fillId="4" borderId="2" xfId="0" applyFont="1" applyFill="1" applyBorder="1" applyAlignment="1">
      <alignment horizontal="center" vertical="center" wrapText="1" readingOrder="2"/>
    </xf>
    <xf numFmtId="0" fontId="5" fillId="4" borderId="3" xfId="0" applyFont="1" applyFill="1" applyBorder="1" applyAlignment="1">
      <alignment horizontal="center" vertical="center" wrapText="1" readingOrder="2"/>
    </xf>
    <xf numFmtId="9" fontId="4" fillId="6" borderId="1" xfId="1" applyNumberFormat="1" applyFont="1" applyFill="1" applyBorder="1" applyAlignment="1">
      <alignment horizontal="center" vertical="center"/>
    </xf>
    <xf numFmtId="9" fontId="4" fillId="0" borderId="1" xfId="1" applyNumberFormat="1" applyFont="1" applyBorder="1" applyAlignment="1">
      <alignment horizontal="center" vertic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tabSelected="1" view="pageBreakPreview" zoomScale="70" zoomScaleNormal="70" zoomScaleSheetLayoutView="70" workbookViewId="0">
      <pane ySplit="2" topLeftCell="A3" activePane="bottomLeft" state="frozen"/>
      <selection pane="bottomLeft" activeCell="L7" sqref="L7"/>
    </sheetView>
  </sheetViews>
  <sheetFormatPr defaultRowHeight="15" x14ac:dyDescent="0.25"/>
  <cols>
    <col min="1" max="1" width="38.85546875" customWidth="1"/>
    <col min="2" max="2" width="13" customWidth="1"/>
    <col min="5" max="5" width="19.140625" customWidth="1"/>
    <col min="6" max="6" width="24.5703125" customWidth="1"/>
    <col min="7" max="7" width="29" bestFit="1" customWidth="1"/>
    <col min="8" max="8" width="17.7109375" customWidth="1"/>
    <col min="9" max="9" width="15.7109375" customWidth="1"/>
    <col min="10" max="10" width="14" customWidth="1"/>
    <col min="11" max="11" width="11.140625" bestFit="1" customWidth="1"/>
    <col min="12" max="12" width="15" customWidth="1"/>
    <col min="13" max="13" width="13.28515625" customWidth="1"/>
    <col min="14" max="14" width="23.28515625" customWidth="1"/>
    <col min="16" max="16" width="25.85546875" bestFit="1" customWidth="1"/>
  </cols>
  <sheetData>
    <row r="1" spans="1:16" ht="60" customHeight="1" x14ac:dyDescent="0.25">
      <c r="A1" s="76" t="s">
        <v>0</v>
      </c>
      <c r="B1" s="77" t="s">
        <v>1</v>
      </c>
      <c r="C1" s="76" t="s">
        <v>2</v>
      </c>
      <c r="D1" s="76" t="s">
        <v>3</v>
      </c>
      <c r="E1" s="76" t="s">
        <v>4</v>
      </c>
      <c r="F1" s="76" t="s">
        <v>5</v>
      </c>
      <c r="G1" s="29" t="s">
        <v>6</v>
      </c>
      <c r="H1" s="30" t="s">
        <v>7</v>
      </c>
      <c r="I1" s="29" t="s">
        <v>60</v>
      </c>
      <c r="J1" s="29" t="s">
        <v>8</v>
      </c>
      <c r="K1" s="29" t="s">
        <v>9</v>
      </c>
      <c r="L1" s="29" t="s">
        <v>10</v>
      </c>
      <c r="M1" s="76" t="s">
        <v>11</v>
      </c>
      <c r="N1" s="76" t="s">
        <v>12</v>
      </c>
    </row>
    <row r="2" spans="1:16" ht="21" hidden="1" x14ac:dyDescent="0.25">
      <c r="A2" s="76"/>
      <c r="B2" s="78"/>
      <c r="C2" s="76"/>
      <c r="D2" s="76"/>
      <c r="E2" s="76"/>
      <c r="F2" s="76"/>
      <c r="G2" s="29" t="s">
        <v>13</v>
      </c>
      <c r="H2" s="29" t="s">
        <v>14</v>
      </c>
      <c r="I2" s="29" t="s">
        <v>15</v>
      </c>
      <c r="J2" s="29" t="s">
        <v>15</v>
      </c>
      <c r="K2" s="29" t="s">
        <v>13</v>
      </c>
      <c r="L2" s="29" t="s">
        <v>16</v>
      </c>
      <c r="M2" s="76"/>
      <c r="N2" s="76"/>
    </row>
    <row r="3" spans="1:16" ht="25.5" customHeight="1" x14ac:dyDescent="0.25">
      <c r="A3" s="31" t="s">
        <v>17</v>
      </c>
      <c r="B3" s="31" t="s">
        <v>18</v>
      </c>
      <c r="C3" s="32" t="s">
        <v>19</v>
      </c>
      <c r="D3" s="32" t="s">
        <v>19</v>
      </c>
      <c r="E3" s="33">
        <v>35909880</v>
      </c>
      <c r="F3" s="33">
        <v>177988756617</v>
      </c>
      <c r="G3" s="33">
        <v>177988756617</v>
      </c>
      <c r="H3" s="33" t="s">
        <v>20</v>
      </c>
      <c r="I3" s="33">
        <v>718197</v>
      </c>
      <c r="J3" s="33"/>
      <c r="K3" s="80">
        <v>1</v>
      </c>
      <c r="L3" s="80">
        <v>1</v>
      </c>
      <c r="M3" s="32" t="s">
        <v>21</v>
      </c>
      <c r="N3" s="31" t="s">
        <v>22</v>
      </c>
    </row>
    <row r="4" spans="1:16" ht="41.25" customHeight="1" x14ac:dyDescent="0.25">
      <c r="A4" s="34" t="s">
        <v>73</v>
      </c>
      <c r="B4" s="34" t="s">
        <v>18</v>
      </c>
      <c r="C4" s="35"/>
      <c r="D4" s="35"/>
      <c r="E4" s="36">
        <v>35909880</v>
      </c>
      <c r="F4" s="36"/>
      <c r="G4" s="36">
        <v>280576460898</v>
      </c>
      <c r="H4" s="36" t="s">
        <v>23</v>
      </c>
      <c r="I4" s="36">
        <v>1077296.3999999999</v>
      </c>
      <c r="J4" s="36"/>
      <c r="K4" s="37">
        <v>0.03</v>
      </c>
      <c r="L4" s="79">
        <v>1</v>
      </c>
      <c r="M4" s="38" t="s">
        <v>74</v>
      </c>
      <c r="N4" s="34" t="s">
        <v>22</v>
      </c>
    </row>
    <row r="5" spans="1:16" ht="37.5" x14ac:dyDescent="0.45">
      <c r="A5" s="23" t="s">
        <v>53</v>
      </c>
      <c r="B5" s="24" t="s">
        <v>18</v>
      </c>
      <c r="C5" s="24" t="s">
        <v>19</v>
      </c>
      <c r="D5" s="24" t="s">
        <v>19</v>
      </c>
      <c r="E5" s="39">
        <v>980000</v>
      </c>
      <c r="F5" s="39" t="s">
        <v>19</v>
      </c>
      <c r="G5" s="39" t="s">
        <v>19</v>
      </c>
      <c r="H5" s="39" t="s">
        <v>25</v>
      </c>
      <c r="I5" s="40">
        <v>101.001</v>
      </c>
      <c r="J5" s="41"/>
      <c r="K5" s="42">
        <v>0.1288</v>
      </c>
      <c r="L5" s="43"/>
      <c r="M5" s="44"/>
      <c r="N5" s="23" t="s">
        <v>31</v>
      </c>
    </row>
    <row r="6" spans="1:16" s="1" customFormat="1" ht="56.25" x14ac:dyDescent="0.45">
      <c r="A6" s="67" t="s">
        <v>52</v>
      </c>
      <c r="B6" s="68" t="s">
        <v>18</v>
      </c>
      <c r="C6" s="68"/>
      <c r="D6" s="68"/>
      <c r="E6" s="69">
        <v>980000</v>
      </c>
      <c r="F6" s="69"/>
      <c r="G6" s="69"/>
      <c r="H6" s="69" t="s">
        <v>33</v>
      </c>
      <c r="I6" s="70">
        <v>133.934</v>
      </c>
      <c r="J6" s="69"/>
      <c r="K6" s="71">
        <v>0.13669999999999999</v>
      </c>
      <c r="L6" s="72"/>
      <c r="M6" s="73"/>
      <c r="N6" s="67" t="s">
        <v>32</v>
      </c>
    </row>
    <row r="7" spans="1:16" ht="57" customHeight="1" x14ac:dyDescent="0.45">
      <c r="A7" s="25" t="s">
        <v>50</v>
      </c>
      <c r="B7" s="26" t="s">
        <v>18</v>
      </c>
      <c r="C7" s="26"/>
      <c r="D7" s="26"/>
      <c r="E7" s="45">
        <v>9311960</v>
      </c>
      <c r="F7" s="45"/>
      <c r="G7" s="45"/>
      <c r="H7" s="45" t="s">
        <v>26</v>
      </c>
      <c r="I7" s="45">
        <v>430049</v>
      </c>
      <c r="J7" s="45"/>
      <c r="K7" s="46">
        <v>4.6199999999999998E-2</v>
      </c>
      <c r="L7" s="47"/>
      <c r="M7" s="48"/>
      <c r="N7" s="25" t="s">
        <v>31</v>
      </c>
    </row>
    <row r="8" spans="1:16" ht="70.5" customHeight="1" x14ac:dyDescent="0.45">
      <c r="A8" s="25" t="s">
        <v>51</v>
      </c>
      <c r="B8" s="26" t="s">
        <v>18</v>
      </c>
      <c r="C8" s="26"/>
      <c r="D8" s="26"/>
      <c r="E8" s="45">
        <v>9311960</v>
      </c>
      <c r="F8" s="45"/>
      <c r="G8" s="45"/>
      <c r="H8" s="45" t="s">
        <v>27</v>
      </c>
      <c r="I8" s="45">
        <v>644323</v>
      </c>
      <c r="J8" s="45"/>
      <c r="K8" s="46">
        <v>6.9199999999999998E-2</v>
      </c>
      <c r="L8" s="47"/>
      <c r="M8" s="48"/>
      <c r="N8" s="25" t="s">
        <v>32</v>
      </c>
    </row>
    <row r="9" spans="1:16" s="1" customFormat="1" ht="56.25" x14ac:dyDescent="0.45">
      <c r="A9" s="23" t="s">
        <v>28</v>
      </c>
      <c r="B9" s="24" t="s">
        <v>18</v>
      </c>
      <c r="C9" s="24"/>
      <c r="D9" s="24"/>
      <c r="E9" s="39">
        <v>980000</v>
      </c>
      <c r="F9" s="39"/>
      <c r="G9" s="39"/>
      <c r="H9" s="39" t="s">
        <v>29</v>
      </c>
      <c r="I9" s="40">
        <v>167.41399999999999</v>
      </c>
      <c r="J9" s="39"/>
      <c r="K9" s="42">
        <v>0.17080000000000001</v>
      </c>
      <c r="L9" s="43"/>
      <c r="M9" s="44"/>
      <c r="N9" s="23" t="s">
        <v>63</v>
      </c>
    </row>
    <row r="10" spans="1:16" ht="56.25" x14ac:dyDescent="0.45">
      <c r="A10" s="25" t="s">
        <v>30</v>
      </c>
      <c r="B10" s="26" t="s">
        <v>18</v>
      </c>
      <c r="C10" s="26"/>
      <c r="D10" s="26"/>
      <c r="E10" s="45">
        <v>9673613</v>
      </c>
      <c r="F10" s="45"/>
      <c r="G10" s="45"/>
      <c r="H10" s="45" t="s">
        <v>29</v>
      </c>
      <c r="I10" s="49">
        <v>423.19</v>
      </c>
      <c r="J10" s="45"/>
      <c r="K10" s="46">
        <v>4.5400000000000003E-2</v>
      </c>
      <c r="L10" s="47"/>
      <c r="M10" s="48"/>
      <c r="N10" s="25" t="s">
        <v>63</v>
      </c>
      <c r="P10">
        <v>590.60400000000004</v>
      </c>
    </row>
    <row r="11" spans="1:16" s="2" customFormat="1" ht="37.5" x14ac:dyDescent="0.3">
      <c r="A11" s="50" t="s">
        <v>55</v>
      </c>
      <c r="B11" s="51" t="s">
        <v>18</v>
      </c>
      <c r="C11" s="51"/>
      <c r="D11" s="51"/>
      <c r="E11" s="52"/>
      <c r="F11" s="52"/>
      <c r="G11" s="53">
        <v>75000000000</v>
      </c>
      <c r="H11" s="54" t="s">
        <v>29</v>
      </c>
      <c r="I11" s="54"/>
      <c r="J11" s="54"/>
      <c r="K11" s="55"/>
      <c r="L11" s="51"/>
      <c r="M11" s="56"/>
      <c r="N11" s="50" t="s">
        <v>64</v>
      </c>
      <c r="P11" s="21"/>
    </row>
    <row r="12" spans="1:16" s="1" customFormat="1" ht="37.5" x14ac:dyDescent="0.45">
      <c r="A12" s="27" t="s">
        <v>49</v>
      </c>
      <c r="B12" s="57" t="s">
        <v>18</v>
      </c>
      <c r="C12" s="57"/>
      <c r="D12" s="57"/>
      <c r="E12" s="58">
        <v>980000</v>
      </c>
      <c r="F12" s="58"/>
      <c r="G12" s="58"/>
      <c r="H12" s="58" t="s">
        <v>34</v>
      </c>
      <c r="I12" s="58">
        <v>187670</v>
      </c>
      <c r="J12" s="58"/>
      <c r="K12" s="59">
        <v>0.1915</v>
      </c>
      <c r="L12" s="60"/>
      <c r="M12" s="61"/>
      <c r="N12" s="27"/>
    </row>
    <row r="13" spans="1:16" ht="37.5" x14ac:dyDescent="0.45">
      <c r="A13" s="28" t="s">
        <v>48</v>
      </c>
      <c r="B13" s="62" t="s">
        <v>18</v>
      </c>
      <c r="C13" s="62"/>
      <c r="D13" s="62"/>
      <c r="E13" s="63">
        <v>9673613</v>
      </c>
      <c r="F13" s="63"/>
      <c r="G13" s="63"/>
      <c r="H13" s="63" t="s">
        <v>34</v>
      </c>
      <c r="I13" s="63">
        <v>887892</v>
      </c>
      <c r="J13" s="63"/>
      <c r="K13" s="64">
        <v>9.1800000000000007E-2</v>
      </c>
      <c r="L13" s="65"/>
      <c r="M13" s="66"/>
      <c r="N13" s="28"/>
    </row>
    <row r="14" spans="1:16" s="2" customFormat="1" ht="37.5" x14ac:dyDescent="0.3">
      <c r="A14" s="50" t="s">
        <v>55</v>
      </c>
      <c r="B14" s="51" t="s">
        <v>18</v>
      </c>
      <c r="C14" s="51"/>
      <c r="D14" s="51"/>
      <c r="E14" s="52"/>
      <c r="F14" s="52"/>
      <c r="G14" s="53">
        <v>10000000000</v>
      </c>
      <c r="H14" s="54" t="s">
        <v>54</v>
      </c>
      <c r="I14" s="54"/>
      <c r="J14" s="54"/>
      <c r="K14" s="55"/>
      <c r="L14" s="51"/>
      <c r="M14" s="56"/>
      <c r="N14" s="50" t="s">
        <v>64</v>
      </c>
    </row>
    <row r="15" spans="1:16" s="2" customFormat="1" ht="37.5" x14ac:dyDescent="0.3">
      <c r="A15" s="50" t="s">
        <v>56</v>
      </c>
      <c r="B15" s="51" t="s">
        <v>18</v>
      </c>
      <c r="C15" s="51"/>
      <c r="D15" s="51"/>
      <c r="E15" s="52"/>
      <c r="F15" s="52"/>
      <c r="G15" s="53">
        <v>60589340647</v>
      </c>
      <c r="H15" s="54" t="s">
        <v>57</v>
      </c>
      <c r="I15" s="54"/>
      <c r="J15" s="54"/>
      <c r="K15" s="55"/>
      <c r="L15" s="51"/>
      <c r="M15" s="56"/>
      <c r="N15" s="50" t="s">
        <v>64</v>
      </c>
    </row>
    <row r="16" spans="1:16" s="1" customFormat="1" ht="37.5" x14ac:dyDescent="0.45">
      <c r="A16" s="27" t="s">
        <v>58</v>
      </c>
      <c r="B16" s="57" t="s">
        <v>18</v>
      </c>
      <c r="C16" s="57"/>
      <c r="D16" s="57"/>
      <c r="E16" s="58">
        <v>980000</v>
      </c>
      <c r="F16" s="58"/>
      <c r="G16" s="58"/>
      <c r="H16" s="58" t="s">
        <v>61</v>
      </c>
      <c r="I16" s="58">
        <v>187670</v>
      </c>
      <c r="J16" s="58"/>
      <c r="K16" s="59">
        <v>0.1915</v>
      </c>
      <c r="L16" s="60"/>
      <c r="M16" s="61"/>
      <c r="N16" s="27" t="s">
        <v>24</v>
      </c>
      <c r="O16" s="22" t="s">
        <v>62</v>
      </c>
    </row>
    <row r="17" spans="1:15" ht="37.5" x14ac:dyDescent="0.45">
      <c r="A17" s="28" t="s">
        <v>59</v>
      </c>
      <c r="B17" s="62" t="s">
        <v>18</v>
      </c>
      <c r="C17" s="62"/>
      <c r="D17" s="62"/>
      <c r="E17" s="63">
        <v>9673613</v>
      </c>
      <c r="F17" s="63"/>
      <c r="G17" s="63"/>
      <c r="H17" s="63" t="s">
        <v>57</v>
      </c>
      <c r="I17" s="63">
        <v>672125</v>
      </c>
      <c r="J17" s="63"/>
      <c r="K17" s="64">
        <v>6.9500000000000006E-2</v>
      </c>
      <c r="L17" s="65"/>
      <c r="M17" s="66"/>
      <c r="N17" s="28" t="s">
        <v>24</v>
      </c>
      <c r="O17" s="22" t="s">
        <v>65</v>
      </c>
    </row>
    <row r="18" spans="1:15" s="1" customFormat="1" ht="46.5" customHeight="1" x14ac:dyDescent="0.45">
      <c r="A18" s="23" t="s">
        <v>66</v>
      </c>
      <c r="B18" s="24" t="s">
        <v>18</v>
      </c>
      <c r="C18" s="24"/>
      <c r="D18" s="24"/>
      <c r="E18" s="39">
        <v>980000</v>
      </c>
      <c r="F18" s="39"/>
      <c r="G18" s="39"/>
      <c r="H18" s="39" t="s">
        <v>67</v>
      </c>
      <c r="I18" s="39">
        <v>252452</v>
      </c>
      <c r="J18" s="41"/>
      <c r="K18" s="42">
        <v>0.2576</v>
      </c>
      <c r="L18" s="43"/>
      <c r="M18" s="44"/>
      <c r="N18" s="23"/>
    </row>
    <row r="19" spans="1:15" ht="46.5" customHeight="1" x14ac:dyDescent="0.45">
      <c r="A19" s="67" t="s">
        <v>68</v>
      </c>
      <c r="B19" s="68" t="s">
        <v>18</v>
      </c>
      <c r="C19" s="68"/>
      <c r="D19" s="68"/>
      <c r="E19" s="69">
        <v>9673613</v>
      </c>
      <c r="F19" s="69"/>
      <c r="G19" s="69"/>
      <c r="H19" s="69" t="s">
        <v>69</v>
      </c>
      <c r="I19" s="70">
        <v>909.471</v>
      </c>
      <c r="J19" s="69"/>
      <c r="K19" s="71">
        <v>9.4E-2</v>
      </c>
      <c r="L19" s="72"/>
      <c r="M19" s="73"/>
      <c r="N19" s="67"/>
    </row>
    <row r="20" spans="1:15" s="1" customFormat="1" ht="37.5" x14ac:dyDescent="0.45">
      <c r="A20" s="27" t="s">
        <v>70</v>
      </c>
      <c r="B20" s="57"/>
      <c r="C20" s="57"/>
      <c r="D20" s="57"/>
      <c r="E20" s="58">
        <v>980000</v>
      </c>
      <c r="F20" s="58"/>
      <c r="G20" s="58"/>
      <c r="H20" s="58" t="s">
        <v>71</v>
      </c>
      <c r="I20" s="74">
        <v>252.452</v>
      </c>
      <c r="J20" s="58"/>
      <c r="K20" s="59">
        <v>0.2576</v>
      </c>
      <c r="L20" s="60"/>
      <c r="M20" s="61"/>
      <c r="N20" s="27" t="s">
        <v>24</v>
      </c>
      <c r="O20" s="22"/>
    </row>
    <row r="21" spans="1:15" ht="37.5" x14ac:dyDescent="0.45">
      <c r="A21" s="28" t="s">
        <v>72</v>
      </c>
      <c r="B21" s="62"/>
      <c r="C21" s="62"/>
      <c r="D21" s="62"/>
      <c r="E21" s="63">
        <v>9673613</v>
      </c>
      <c r="F21" s="63"/>
      <c r="G21" s="63"/>
      <c r="H21" s="63" t="s">
        <v>71</v>
      </c>
      <c r="I21" s="75">
        <v>863.86400000000003</v>
      </c>
      <c r="J21" s="63"/>
      <c r="K21" s="64">
        <v>8.9300000000000004E-2</v>
      </c>
      <c r="L21" s="65"/>
      <c r="M21" s="66"/>
      <c r="N21" s="28" t="s">
        <v>24</v>
      </c>
      <c r="O21" s="22"/>
    </row>
  </sheetData>
  <mergeCells count="8">
    <mergeCell ref="M1:M2"/>
    <mergeCell ref="N1:N2"/>
    <mergeCell ref="A1:A2"/>
    <mergeCell ref="B1:B2"/>
    <mergeCell ref="C1:C2"/>
    <mergeCell ref="D1:D2"/>
    <mergeCell ref="E1:E2"/>
    <mergeCell ref="F1:F2"/>
  </mergeCells>
  <pageMargins left="0.70866141732283472" right="0.70866141732283472" top="0.74803149606299213" bottom="0.74803149606299213" header="0.31496062992125984" footer="0.31496062992125984"/>
  <pageSetup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B5" sqref="B5"/>
    </sheetView>
  </sheetViews>
  <sheetFormatPr defaultRowHeight="15" x14ac:dyDescent="0.25"/>
  <cols>
    <col min="1" max="1" width="50.5703125" customWidth="1"/>
    <col min="2" max="2" width="13.85546875" bestFit="1" customWidth="1"/>
    <col min="3" max="3" width="18" customWidth="1"/>
    <col min="5" max="5" width="10.7109375" bestFit="1" customWidth="1"/>
  </cols>
  <sheetData>
    <row r="1" spans="1:5" ht="23.25" customHeight="1" thickTop="1" x14ac:dyDescent="0.25">
      <c r="A1" s="3" t="s">
        <v>46</v>
      </c>
      <c r="B1" s="4" t="s">
        <v>45</v>
      </c>
      <c r="C1" s="4" t="s">
        <v>44</v>
      </c>
      <c r="D1" s="4"/>
      <c r="E1" s="5" t="s">
        <v>41</v>
      </c>
    </row>
    <row r="2" spans="1:5" ht="23.25" customHeight="1" x14ac:dyDescent="0.25">
      <c r="A2" s="6" t="s">
        <v>36</v>
      </c>
      <c r="B2" s="7"/>
      <c r="C2" s="8">
        <f>+جدول!I13+جدول!I12</f>
        <v>1075562</v>
      </c>
      <c r="D2" s="7" t="s">
        <v>35</v>
      </c>
      <c r="E2" s="9"/>
    </row>
    <row r="3" spans="1:5" ht="23.25" customHeight="1" x14ac:dyDescent="0.25">
      <c r="A3" s="6" t="s">
        <v>37</v>
      </c>
      <c r="B3" s="7"/>
      <c r="C3" s="8">
        <v>270000</v>
      </c>
      <c r="D3" s="7"/>
      <c r="E3" s="9"/>
    </row>
    <row r="4" spans="1:5" ht="23.25" customHeight="1" x14ac:dyDescent="0.25">
      <c r="A4" s="6" t="s">
        <v>36</v>
      </c>
      <c r="B4" s="7"/>
      <c r="C4" s="8">
        <f>+C3*C2</f>
        <v>290401740000</v>
      </c>
      <c r="D4" s="7" t="s">
        <v>38</v>
      </c>
      <c r="E4" s="9"/>
    </row>
    <row r="5" spans="1:5" ht="23.25" customHeight="1" x14ac:dyDescent="0.25">
      <c r="A5" s="10" t="s">
        <v>39</v>
      </c>
      <c r="B5" s="11"/>
      <c r="C5" s="12">
        <f>+C4*0.83</f>
        <v>241033444200</v>
      </c>
      <c r="D5" s="11" t="s">
        <v>38</v>
      </c>
      <c r="E5" s="9"/>
    </row>
    <row r="6" spans="1:5" ht="23.25" customHeight="1" x14ac:dyDescent="0.25">
      <c r="A6" s="18" t="s">
        <v>47</v>
      </c>
      <c r="B6" s="19">
        <f>+جدول!G11</f>
        <v>75000000000</v>
      </c>
      <c r="C6" s="19"/>
      <c r="D6" s="20" t="s">
        <v>38</v>
      </c>
      <c r="E6" s="13" t="str">
        <f>+جدول!H11</f>
        <v>1400/12/09</v>
      </c>
    </row>
    <row r="7" spans="1:5" ht="23.25" customHeight="1" x14ac:dyDescent="0.25">
      <c r="A7" s="6" t="s">
        <v>42</v>
      </c>
      <c r="B7" s="7"/>
      <c r="C7" s="8">
        <f>+C5-B6</f>
        <v>166033444200</v>
      </c>
      <c r="D7" s="7" t="s">
        <v>38</v>
      </c>
      <c r="E7" s="13"/>
    </row>
    <row r="8" spans="1:5" ht="23.25" customHeight="1" x14ac:dyDescent="0.25">
      <c r="A8" s="6" t="s">
        <v>40</v>
      </c>
      <c r="B8" s="7"/>
      <c r="C8" s="8">
        <f>+جدول!I4</f>
        <v>1077296.3999999999</v>
      </c>
      <c r="D8" s="7" t="s">
        <v>35</v>
      </c>
      <c r="E8" s="13" t="str">
        <f>+جدول!H4</f>
        <v>1400/09/15</v>
      </c>
    </row>
    <row r="9" spans="1:5" ht="23.25" customHeight="1" x14ac:dyDescent="0.25">
      <c r="A9" s="6" t="s">
        <v>37</v>
      </c>
      <c r="B9" s="7"/>
      <c r="C9" s="8">
        <v>270000</v>
      </c>
      <c r="D9" s="7" t="s">
        <v>38</v>
      </c>
      <c r="E9" s="9"/>
    </row>
    <row r="10" spans="1:5" ht="23.25" customHeight="1" x14ac:dyDescent="0.25">
      <c r="A10" s="10" t="s">
        <v>40</v>
      </c>
      <c r="B10" s="11"/>
      <c r="C10" s="12">
        <f>+C9*C8</f>
        <v>290870028000</v>
      </c>
      <c r="D10" s="11" t="s">
        <v>38</v>
      </c>
      <c r="E10" s="9"/>
    </row>
    <row r="11" spans="1:5" ht="23.25" customHeight="1" x14ac:dyDescent="0.25">
      <c r="A11" s="6"/>
      <c r="B11" s="7"/>
      <c r="C11" s="7"/>
      <c r="D11" s="7"/>
      <c r="E11" s="9"/>
    </row>
    <row r="12" spans="1:5" ht="23.25" customHeight="1" thickBot="1" x14ac:dyDescent="0.3">
      <c r="A12" s="14" t="s">
        <v>43</v>
      </c>
      <c r="B12" s="15"/>
      <c r="C12" s="16">
        <f>+C10+C7</f>
        <v>456903472200</v>
      </c>
      <c r="D12" s="15" t="s">
        <v>38</v>
      </c>
      <c r="E12" s="17"/>
    </row>
    <row r="13" spans="1:5" ht="15.75" thickTop="1" x14ac:dyDescent="0.25"/>
  </sheetData>
  <pageMargins left="0.70866141732283472" right="0.70866141732283472" top="0.74803149606299213" bottom="0.74803149606299213" header="0.31496062992125984" footer="0.31496062992125984"/>
  <pageSetup scale="13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جدول</vt:lpstr>
      <vt:lpstr>Sheet1</vt:lpstr>
      <vt:lpstr>جدول!Print_Area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2022-07-16T04:32:12Z</dcterms:modified>
</cp:coreProperties>
</file>